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5" yWindow="-45" windowWidth="9210" windowHeight="11775"/>
  </bookViews>
  <sheets>
    <sheet name="ДПФ 2021-2022" sheetId="16" r:id="rId1"/>
  </sheets>
  <definedNames>
    <definedName name="_xlnm._FilterDatabase" localSheetId="0" hidden="1">'ДПФ 2021-2022'!$A$7:$H$58</definedName>
  </definedNames>
  <calcPr calcId="125725"/>
</workbook>
</file>

<file path=xl/calcChain.xml><?xml version="1.0" encoding="utf-8"?>
<calcChain xmlns="http://schemas.openxmlformats.org/spreadsheetml/2006/main">
  <c r="J22" i="16"/>
  <c r="J21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0"/>
  <c r="J19"/>
  <c r="J18"/>
  <c r="J17"/>
  <c r="J16"/>
  <c r="J15"/>
  <c r="J14"/>
  <c r="J13"/>
  <c r="J12"/>
  <c r="J11"/>
  <c r="J10"/>
  <c r="J9"/>
  <c r="J8"/>
</calcChain>
</file>

<file path=xl/sharedStrings.xml><?xml version="1.0" encoding="utf-8"?>
<sst xmlns="http://schemas.openxmlformats.org/spreadsheetml/2006/main" count="323" uniqueCount="167">
  <si>
    <t>48489.34.102</t>
  </si>
  <si>
    <t>Д-р Йосифово</t>
  </si>
  <si>
    <t xml:space="preserve">Дамянов връх </t>
  </si>
  <si>
    <t>Пупльовица</t>
  </si>
  <si>
    <t>Делниците</t>
  </si>
  <si>
    <t>Церака</t>
  </si>
  <si>
    <t>Цеков чукар</t>
  </si>
  <si>
    <t>Категория</t>
  </si>
  <si>
    <t>Местност</t>
  </si>
  <si>
    <t>Начин на трайно   ползване</t>
  </si>
  <si>
    <t>Широки рът</t>
  </si>
  <si>
    <t>Вирове</t>
  </si>
  <si>
    <t>Черкаски</t>
  </si>
  <si>
    <t>Вършечки лозя</t>
  </si>
  <si>
    <t>Георги Дамяново</t>
  </si>
  <si>
    <t>Пърдището</t>
  </si>
  <si>
    <t>Караджовец</t>
  </si>
  <si>
    <t>Благово</t>
  </si>
  <si>
    <t>Генова чука</t>
  </si>
  <si>
    <t>Бановица</t>
  </si>
  <si>
    <t>Пърличево</t>
  </si>
  <si>
    <t>Негован</t>
  </si>
  <si>
    <t>Безденица</t>
  </si>
  <si>
    <t>Тънко лице</t>
  </si>
  <si>
    <t>Бойчиновци</t>
  </si>
  <si>
    <t>48489.34.105</t>
  </si>
  <si>
    <t>Чавкаровец</t>
  </si>
  <si>
    <t>Лезов дол</t>
  </si>
  <si>
    <t>Рашовица</t>
  </si>
  <si>
    <t>Лал</t>
  </si>
  <si>
    <t>Костенци</t>
  </si>
  <si>
    <t>Златковото</t>
  </si>
  <si>
    <t>Монтана</t>
  </si>
  <si>
    <t>Вълчи дол</t>
  </si>
  <si>
    <t>Винище</t>
  </si>
  <si>
    <t>Крушако</t>
  </si>
  <si>
    <t>Горно Озирово</t>
  </si>
  <si>
    <t>Стежето</t>
  </si>
  <si>
    <t>Сталийска Махала</t>
  </si>
  <si>
    <t>Замфирово</t>
  </si>
  <si>
    <t>Багачина</t>
  </si>
  <si>
    <t>Ливагето</t>
  </si>
  <si>
    <t>Тръпките</t>
  </si>
  <si>
    <t>Горен мали дол</t>
  </si>
  <si>
    <t>Громшин</t>
  </si>
  <si>
    <t>Берковица</t>
  </si>
  <si>
    <t>нива</t>
  </si>
  <si>
    <t>До село</t>
  </si>
  <si>
    <t>Боровци</t>
  </si>
  <si>
    <t>Крапчене</t>
  </si>
  <si>
    <t>Митровски оброк</t>
  </si>
  <si>
    <t>Върха</t>
  </si>
  <si>
    <t>Мазов лъг</t>
  </si>
  <si>
    <t>Селището</t>
  </si>
  <si>
    <t>Чукара</t>
  </si>
  <si>
    <t>Каменна Рикса</t>
  </si>
  <si>
    <t>Бранков рът</t>
  </si>
  <si>
    <t>Лом</t>
  </si>
  <si>
    <t>Обреща</t>
  </si>
  <si>
    <t>Вършец</t>
  </si>
  <si>
    <t>Глогово бърдо</t>
  </si>
  <si>
    <t xml:space="preserve">нива </t>
  </si>
  <si>
    <t>Гората</t>
  </si>
  <si>
    <t>Равнището</t>
  </si>
  <si>
    <t>Дъбравата</t>
  </si>
  <si>
    <t>Община</t>
  </si>
  <si>
    <t>Горна Вереница</t>
  </si>
  <si>
    <t>Край село</t>
  </si>
  <si>
    <t>Двете локви</t>
  </si>
  <si>
    <t>39503.27.34</t>
  </si>
  <si>
    <t>39503.27.35</t>
  </si>
  <si>
    <t>39503.35.1</t>
  </si>
  <si>
    <t>05654.29.166</t>
  </si>
  <si>
    <t>03201.111.26</t>
  </si>
  <si>
    <t>11171.53.7</t>
  </si>
  <si>
    <t>11171.142.18</t>
  </si>
  <si>
    <t>04251.49.3</t>
  </si>
  <si>
    <t>04251.50.2</t>
  </si>
  <si>
    <t>04251.66.4</t>
  </si>
  <si>
    <t>16153.93.12</t>
  </si>
  <si>
    <t>04251.43.109</t>
  </si>
  <si>
    <t>30301.102.58</t>
  </si>
  <si>
    <t>39503.18.28</t>
  </si>
  <si>
    <t>05654.25.85</t>
  </si>
  <si>
    <t>05654.50.211</t>
  </si>
  <si>
    <t>30301.3.103</t>
  </si>
  <si>
    <t>30301.31.2</t>
  </si>
  <si>
    <t>30301.84.49</t>
  </si>
  <si>
    <t>38933.139.10</t>
  </si>
  <si>
    <t>59118.29.10</t>
  </si>
  <si>
    <t>59118.1.2</t>
  </si>
  <si>
    <t>62311.9.39</t>
  </si>
  <si>
    <t>62311.10.24</t>
  </si>
  <si>
    <t>05236.215.15</t>
  </si>
  <si>
    <t>17943.110.81</t>
  </si>
  <si>
    <t>16866.109.44</t>
  </si>
  <si>
    <t>80683.28.3</t>
  </si>
  <si>
    <t>35871.560.11</t>
  </si>
  <si>
    <t>35871.560.42</t>
  </si>
  <si>
    <t>68672.28.11</t>
  </si>
  <si>
    <t>03201.110.5</t>
  </si>
  <si>
    <t>03201.134.33</t>
  </si>
  <si>
    <t>03201.136.16</t>
  </si>
  <si>
    <t>03201.182.1</t>
  </si>
  <si>
    <t>04251.31.76</t>
  </si>
  <si>
    <t>04251.65.55</t>
  </si>
  <si>
    <t>04251.67.33</t>
  </si>
  <si>
    <t>04251.67.39</t>
  </si>
  <si>
    <t>11171.15.7</t>
  </si>
  <si>
    <t>16153.68.4</t>
  </si>
  <si>
    <t>21840.82.15</t>
  </si>
  <si>
    <t>21840.87.569</t>
  </si>
  <si>
    <t>11137.110.12</t>
  </si>
  <si>
    <t>11137.110.14</t>
  </si>
  <si>
    <t>11137.110.15</t>
  </si>
  <si>
    <t>изоставена орна земя</t>
  </si>
  <si>
    <t>21840.82.429</t>
  </si>
  <si>
    <t>Ползвател, отговарящ на изискванията по 37в, ал. 10 ЗСПЗЗ</t>
  </si>
  <si>
    <t>Землище</t>
  </si>
  <si>
    <t>Идентификатор по КККР</t>
  </si>
  <si>
    <t>Площ           (дка)</t>
  </si>
  <si>
    <t>Цена (лв./дка)</t>
  </si>
  <si>
    <t>Годишен наем (лв.)</t>
  </si>
  <si>
    <t>Налични земи от Държавния поземлен фонд /ДПФ/ в масиви за ползване за стопанската 2021/2022 г.</t>
  </si>
  <si>
    <t>ВИЯД ИНЖЕНЕРИНГ ООД</t>
  </si>
  <si>
    <t>ДЕНИМИР КОНСТАНТИНОВ КАМЕНОВ</t>
  </si>
  <si>
    <t>САШКА КРАСИМИРОВА ЯНАКИЕВА</t>
  </si>
  <si>
    <t>ТРИКОВ 91 ЕООД</t>
  </si>
  <si>
    <t>ГАРАНТАГРО ПП ЕООД</t>
  </si>
  <si>
    <t>МОНТ-АГРО ООД</t>
  </si>
  <si>
    <t>ДИМИТРИЧКА ИВАНОВА ИЛИЕВА</t>
  </si>
  <si>
    <t>ЕЛЕНА ЗАХАРИЕВА ПЕТКОВА</t>
  </si>
  <si>
    <t>ДИЯНА ИЛИЯНОВА МЛАДЕНОВА</t>
  </si>
  <si>
    <t>БИО ЕКО СТОБИ ЕООД</t>
  </si>
  <si>
    <t>МИ - ЯН ЕООД</t>
  </si>
  <si>
    <t>ЗОЯ АТАНАСОВА ЗАРКОВА</t>
  </si>
  <si>
    <t>ВИДОВ ГРУП ЕООД</t>
  </si>
  <si>
    <t>КАСТРА ПРЕМИУМ ЕООД</t>
  </si>
  <si>
    <t>СЛАВЧО СПАСОВ И СИНОВЕ ООД</t>
  </si>
  <si>
    <t>МИ -ЯН ЕООД</t>
  </si>
  <si>
    <t>АГРО СТАД ЕООД</t>
  </si>
  <si>
    <t>ЕТ СЛАВЧО СПАСОВ - РАНГЕЛ СЛАВЧОВ</t>
  </si>
  <si>
    <t>ТРЕЙС АНГЪС ФАРМ ЕООД</t>
  </si>
  <si>
    <t>ЗПТК ИЗГРЕВ</t>
  </si>
  <si>
    <t>АГРОИРА ЕООД</t>
  </si>
  <si>
    <t>ФЕНИКС 2002 ООД</t>
  </si>
  <si>
    <t>ГЕОРГИ РУМЕНОВ ГЕОРГИЕВ</t>
  </si>
  <si>
    <t>ДЕШИН ЕООД</t>
  </si>
  <si>
    <t>АЛЕКСАНДРА ГЕОРГИЕВА АЛЕКСАНДРОВА</t>
  </si>
  <si>
    <t>АГРО - К.П. ЕООД</t>
  </si>
  <si>
    <t>АЛЕКСАНДЪР РУМИЛОВ ВЪЛЧЕВ</t>
  </si>
  <si>
    <t>АНЕЛИЯ РАДОСЛАВОВА ИВАНОВА</t>
  </si>
  <si>
    <t>АГРО ИНВЕСТ ИНЖЕНЕРИНГ ЕАД</t>
  </si>
  <si>
    <t>ВИДИН АГРО ЕООД</t>
  </si>
  <si>
    <t>СПИСЪК</t>
  </si>
  <si>
    <t>/Д-Р ВИОЛЕТА ГЕРГОВА/</t>
  </si>
  <si>
    <t>на земеделски земи от Държавния поземлен фонд (ДПФ), които не могат да се обособят в самостоятелни масиви и за тях не са сключени договори за наем или аренда по ползватели на масиви за ползване, отговарящи на изискванията на чл. 37в, ал. 10 от ЗСПЗЗ за стопанската 2021/2022 година за област Монтана</t>
  </si>
  <si>
    <t>Владимирово</t>
  </si>
  <si>
    <t>11418.116.21</t>
  </si>
  <si>
    <t>Маролет</t>
  </si>
  <si>
    <t>11418.144.17</t>
  </si>
  <si>
    <t>Мъртвината</t>
  </si>
  <si>
    <t>СВЕТЛИН АЛЕКСИЕВ СРЕТЕНИЕВ</t>
  </si>
  <si>
    <t>НИКЕМИС ООД</t>
  </si>
  <si>
    <t>Приложение 1 към Заповед № 360/08.11.2021г.</t>
  </si>
  <si>
    <t>ГД/ГД "АР"</t>
  </si>
  <si>
    <t>ДИРЕКТОР НА ОД "ЗЕМЕДЕЛИЕ" ГР. МОНТАНА: /П/</t>
  </si>
</sst>
</file>

<file path=xl/styles.xml><?xml version="1.0" encoding="utf-8"?>
<styleSheet xmlns="http://schemas.openxmlformats.org/spreadsheetml/2006/main">
  <numFmts count="4">
    <numFmt numFmtId="164" formatCode="0;[Red]0"/>
    <numFmt numFmtId="166" formatCode="0.000;[Red]0.000"/>
    <numFmt numFmtId="167" formatCode="000000"/>
    <numFmt numFmtId="168" formatCode="0.000"/>
  </numFmts>
  <fonts count="3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b/>
      <sz val="10"/>
      <name val="Arial"/>
      <family val="2"/>
      <charset val="204"/>
    </font>
    <font>
      <sz val="10"/>
      <color theme="1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0" borderId="0">
      <alignment horizontal="left"/>
    </xf>
    <xf numFmtId="0" fontId="1" fillId="9" borderId="9" applyNumberFormat="0" applyFont="0" applyAlignment="0" applyProtection="0"/>
  </cellStyleXfs>
  <cellXfs count="84">
    <xf numFmtId="0" fontId="0" fillId="0" borderId="0" xfId="0"/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top" wrapText="1"/>
    </xf>
    <xf numFmtId="168" fontId="3" fillId="2" borderId="1" xfId="0" applyNumberFormat="1" applyFont="1" applyFill="1" applyBorder="1" applyAlignment="1">
      <alignment horizontal="right" vertical="top" wrapText="1"/>
    </xf>
    <xf numFmtId="168" fontId="3" fillId="0" borderId="1" xfId="0" applyNumberFormat="1" applyFont="1" applyFill="1" applyBorder="1" applyAlignment="1">
      <alignment horizontal="right" vertical="center" wrapText="1"/>
    </xf>
    <xf numFmtId="168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vertical="top" wrapText="1"/>
    </xf>
    <xf numFmtId="49" fontId="23" fillId="0" borderId="1" xfId="41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168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168" fontId="27" fillId="0" borderId="0" xfId="0" applyNumberFormat="1" applyFont="1" applyFill="1" applyBorder="1" applyAlignment="1">
      <alignment horizontal="right" vertical="top" wrapText="1"/>
    </xf>
    <xf numFmtId="0" fontId="2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4" fillId="0" borderId="0" xfId="0" applyFont="1" applyFill="1" applyAlignment="1">
      <alignment horizontal="right"/>
    </xf>
    <xf numFmtId="0" fontId="2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26" fillId="0" borderId="0" xfId="0" applyFont="1" applyFill="1" applyAlignment="1">
      <alignment horizontal="center" vertical="center" wrapText="1"/>
    </xf>
    <xf numFmtId="168" fontId="27" fillId="0" borderId="0" xfId="0" applyNumberFormat="1" applyFont="1" applyFill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168" fontId="27" fillId="0" borderId="0" xfId="0" applyNumberFormat="1" applyFont="1" applyFill="1" applyBorder="1" applyAlignment="1">
      <alignment horizontal="right" vertical="top" wrapText="1"/>
    </xf>
    <xf numFmtId="0" fontId="2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168" fontId="3" fillId="0" borderId="0" xfId="0" applyNumberFormat="1" applyFont="1" applyFill="1" applyBorder="1" applyAlignment="1">
      <alignment horizontal="right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 wrapText="1"/>
    </xf>
    <xf numFmtId="0" fontId="30" fillId="0" borderId="0" xfId="0" applyFont="1" applyFill="1" applyAlignment="1">
      <alignment horizontal="left" vertical="top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CCFF99"/>
      <color rgb="FF99FF33"/>
      <color rgb="FF99FF66"/>
      <color rgb="FFFF99CC"/>
      <color rgb="FFFF99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zoomScaleNormal="100" workbookViewId="0">
      <pane ySplit="3" topLeftCell="A4" activePane="bottomLeft" state="frozen"/>
      <selection activeCell="B1" sqref="B1"/>
      <selection pane="bottomLeft" activeCell="M72" sqref="M72"/>
    </sheetView>
  </sheetViews>
  <sheetFormatPr defaultRowHeight="12.75"/>
  <cols>
    <col min="1" max="1" width="28.42578125" style="6" customWidth="1"/>
    <col min="2" max="2" width="12.28515625" style="11" customWidth="1"/>
    <col min="3" max="3" width="13" style="1" customWidth="1"/>
    <col min="4" max="4" width="11.7109375" style="6" customWidth="1"/>
    <col min="5" max="5" width="7.140625" style="6" customWidth="1"/>
    <col min="6" max="6" width="4.140625" style="6" customWidth="1"/>
    <col min="7" max="7" width="11.28515625" style="1" customWidth="1"/>
    <col min="8" max="8" width="14.28515625" style="6" customWidth="1"/>
    <col min="9" max="9" width="6.85546875" style="1" customWidth="1"/>
    <col min="10" max="10" width="8" style="1" customWidth="1"/>
    <col min="11" max="16384" width="9.140625" style="1"/>
  </cols>
  <sheetData>
    <row r="1" spans="1:10" ht="13.5" customHeight="1">
      <c r="A1" s="57" t="s">
        <v>164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13.5" customHeight="1">
      <c r="A2" s="58" t="s">
        <v>154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45.75" customHeight="1">
      <c r="A3" s="60" t="s">
        <v>156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s="7" customFormat="1">
      <c r="A4" s="67" t="s">
        <v>117</v>
      </c>
      <c r="B4" s="68" t="s">
        <v>123</v>
      </c>
      <c r="C4" s="68"/>
      <c r="D4" s="68"/>
      <c r="E4" s="68"/>
      <c r="F4" s="68"/>
      <c r="G4" s="68"/>
      <c r="H4" s="68"/>
      <c r="I4" s="68"/>
      <c r="J4" s="68"/>
    </row>
    <row r="5" spans="1:10" s="13" customFormat="1" ht="15" customHeight="1">
      <c r="A5" s="67"/>
      <c r="B5" s="66" t="s">
        <v>65</v>
      </c>
      <c r="C5" s="66" t="s">
        <v>118</v>
      </c>
      <c r="D5" s="66" t="s">
        <v>119</v>
      </c>
      <c r="E5" s="66" t="s">
        <v>120</v>
      </c>
      <c r="F5" s="69" t="s">
        <v>7</v>
      </c>
      <c r="G5" s="66" t="s">
        <v>8</v>
      </c>
      <c r="H5" s="66" t="s">
        <v>9</v>
      </c>
      <c r="I5" s="66" t="s">
        <v>121</v>
      </c>
      <c r="J5" s="66" t="s">
        <v>122</v>
      </c>
    </row>
    <row r="6" spans="1:10" ht="29.25" customHeight="1">
      <c r="A6" s="67"/>
      <c r="B6" s="66"/>
      <c r="C6" s="66"/>
      <c r="D6" s="66"/>
      <c r="E6" s="66"/>
      <c r="F6" s="69"/>
      <c r="G6" s="66"/>
      <c r="H6" s="66"/>
      <c r="I6" s="67"/>
      <c r="J6" s="67"/>
    </row>
    <row r="7" spans="1:10" ht="15" customHeight="1">
      <c r="A7" s="15">
        <v>1</v>
      </c>
      <c r="B7" s="31">
        <v>2</v>
      </c>
      <c r="C7" s="15">
        <v>3</v>
      </c>
      <c r="D7" s="15">
        <v>4</v>
      </c>
      <c r="E7" s="15">
        <v>5</v>
      </c>
      <c r="F7" s="31">
        <v>6</v>
      </c>
      <c r="G7" s="15">
        <v>7</v>
      </c>
      <c r="H7" s="31">
        <v>8</v>
      </c>
      <c r="I7" s="31">
        <v>9</v>
      </c>
      <c r="J7" s="31">
        <v>10</v>
      </c>
    </row>
    <row r="8" spans="1:10" ht="16.5" customHeight="1">
      <c r="A8" s="37" t="s">
        <v>124</v>
      </c>
      <c r="B8" s="30" t="s">
        <v>45</v>
      </c>
      <c r="C8" s="2" t="s">
        <v>48</v>
      </c>
      <c r="D8" s="16" t="s">
        <v>83</v>
      </c>
      <c r="E8" s="17">
        <v>1.5009999999999999</v>
      </c>
      <c r="F8" s="51">
        <v>6</v>
      </c>
      <c r="G8" s="4" t="s">
        <v>60</v>
      </c>
      <c r="H8" s="30" t="s">
        <v>61</v>
      </c>
      <c r="I8" s="41">
        <v>19</v>
      </c>
      <c r="J8" s="41">
        <f>E8*I8</f>
        <v>28.518999999999998</v>
      </c>
    </row>
    <row r="9" spans="1:10" ht="16.5" customHeight="1">
      <c r="A9" s="37" t="s">
        <v>129</v>
      </c>
      <c r="B9" s="30" t="s">
        <v>45</v>
      </c>
      <c r="C9" s="2" t="s">
        <v>48</v>
      </c>
      <c r="D9" s="16" t="s">
        <v>72</v>
      </c>
      <c r="E9" s="17">
        <v>2.6</v>
      </c>
      <c r="F9" s="51">
        <v>6</v>
      </c>
      <c r="G9" s="4" t="s">
        <v>31</v>
      </c>
      <c r="H9" s="30" t="s">
        <v>46</v>
      </c>
      <c r="I9" s="41">
        <v>19</v>
      </c>
      <c r="J9" s="41">
        <f t="shared" ref="J9:J19" si="0">E9*I9</f>
        <v>49.4</v>
      </c>
    </row>
    <row r="10" spans="1:10" ht="16.5" customHeight="1">
      <c r="A10" s="37" t="s">
        <v>128</v>
      </c>
      <c r="B10" s="30" t="s">
        <v>45</v>
      </c>
      <c r="C10" s="2" t="s">
        <v>48</v>
      </c>
      <c r="D10" s="16" t="s">
        <v>84</v>
      </c>
      <c r="E10" s="17">
        <v>2.5049999999999999</v>
      </c>
      <c r="F10" s="51">
        <v>3</v>
      </c>
      <c r="G10" s="4" t="s">
        <v>64</v>
      </c>
      <c r="H10" s="30" t="s">
        <v>46</v>
      </c>
      <c r="I10" s="41">
        <v>19</v>
      </c>
      <c r="J10" s="41">
        <f t="shared" si="0"/>
        <v>47.594999999999999</v>
      </c>
    </row>
    <row r="11" spans="1:10" ht="16.5" customHeight="1">
      <c r="A11" s="37" t="s">
        <v>124</v>
      </c>
      <c r="B11" s="30" t="s">
        <v>45</v>
      </c>
      <c r="C11" s="2" t="s">
        <v>39</v>
      </c>
      <c r="D11" s="20" t="s">
        <v>81</v>
      </c>
      <c r="E11" s="25">
        <v>51.097000000000001</v>
      </c>
      <c r="F11" s="51">
        <v>4</v>
      </c>
      <c r="G11" s="4" t="s">
        <v>3</v>
      </c>
      <c r="H11" s="30" t="s">
        <v>46</v>
      </c>
      <c r="I11" s="41">
        <v>16</v>
      </c>
      <c r="J11" s="41">
        <f t="shared" si="0"/>
        <v>817.55200000000002</v>
      </c>
    </row>
    <row r="12" spans="1:10" ht="16.5" customHeight="1">
      <c r="A12" s="37" t="s">
        <v>126</v>
      </c>
      <c r="B12" s="30" t="s">
        <v>45</v>
      </c>
      <c r="C12" s="2" t="s">
        <v>39</v>
      </c>
      <c r="D12" s="20" t="s">
        <v>85</v>
      </c>
      <c r="E12" s="25">
        <v>23.5</v>
      </c>
      <c r="F12" s="51">
        <v>3</v>
      </c>
      <c r="G12" s="4" t="s">
        <v>10</v>
      </c>
      <c r="H12" s="30" t="s">
        <v>46</v>
      </c>
      <c r="I12" s="41">
        <v>16</v>
      </c>
      <c r="J12" s="41">
        <f t="shared" si="0"/>
        <v>376</v>
      </c>
    </row>
    <row r="13" spans="1:10" ht="16.5" customHeight="1">
      <c r="A13" s="37" t="s">
        <v>125</v>
      </c>
      <c r="B13" s="30" t="s">
        <v>45</v>
      </c>
      <c r="C13" s="2" t="s">
        <v>39</v>
      </c>
      <c r="D13" s="20" t="s">
        <v>86</v>
      </c>
      <c r="E13" s="25">
        <v>5</v>
      </c>
      <c r="F13" s="51">
        <v>4</v>
      </c>
      <c r="G13" s="4" t="s">
        <v>26</v>
      </c>
      <c r="H13" s="30" t="s">
        <v>46</v>
      </c>
      <c r="I13" s="41">
        <v>16</v>
      </c>
      <c r="J13" s="41">
        <f t="shared" si="0"/>
        <v>80</v>
      </c>
    </row>
    <row r="14" spans="1:10" ht="16.5" customHeight="1">
      <c r="A14" s="37" t="s">
        <v>127</v>
      </c>
      <c r="B14" s="30" t="s">
        <v>45</v>
      </c>
      <c r="C14" s="2" t="s">
        <v>39</v>
      </c>
      <c r="D14" s="20" t="s">
        <v>87</v>
      </c>
      <c r="E14" s="25">
        <v>6</v>
      </c>
      <c r="F14" s="51">
        <v>5</v>
      </c>
      <c r="G14" s="4" t="s">
        <v>63</v>
      </c>
      <c r="H14" s="30" t="s">
        <v>46</v>
      </c>
      <c r="I14" s="41">
        <v>16</v>
      </c>
      <c r="J14" s="41">
        <f t="shared" si="0"/>
        <v>96</v>
      </c>
    </row>
    <row r="15" spans="1:10" ht="16.5" customHeight="1">
      <c r="A15" s="37" t="s">
        <v>124</v>
      </c>
      <c r="B15" s="30" t="s">
        <v>45</v>
      </c>
      <c r="C15" s="2" t="s">
        <v>30</v>
      </c>
      <c r="D15" s="22" t="s">
        <v>88</v>
      </c>
      <c r="E15" s="17">
        <v>2</v>
      </c>
      <c r="F15" s="51">
        <v>6</v>
      </c>
      <c r="G15" s="4" t="s">
        <v>10</v>
      </c>
      <c r="H15" s="30" t="s">
        <v>46</v>
      </c>
      <c r="I15" s="41">
        <v>14</v>
      </c>
      <c r="J15" s="41">
        <f t="shared" si="0"/>
        <v>28</v>
      </c>
    </row>
    <row r="16" spans="1:10" ht="16.5" customHeight="1">
      <c r="A16" s="37" t="s">
        <v>128</v>
      </c>
      <c r="B16" s="30" t="s">
        <v>45</v>
      </c>
      <c r="C16" s="2" t="s">
        <v>20</v>
      </c>
      <c r="D16" s="10" t="s">
        <v>90</v>
      </c>
      <c r="E16" s="21">
        <v>7.274</v>
      </c>
      <c r="F16" s="51">
        <v>6</v>
      </c>
      <c r="G16" s="4" t="s">
        <v>21</v>
      </c>
      <c r="H16" s="30" t="s">
        <v>46</v>
      </c>
      <c r="I16" s="41">
        <v>19</v>
      </c>
      <c r="J16" s="41">
        <f t="shared" si="0"/>
        <v>138.20599999999999</v>
      </c>
    </row>
    <row r="17" spans="1:10" s="12" customFormat="1" ht="16.5" customHeight="1">
      <c r="A17" s="37" t="s">
        <v>128</v>
      </c>
      <c r="B17" s="30" t="s">
        <v>45</v>
      </c>
      <c r="C17" s="2" t="s">
        <v>20</v>
      </c>
      <c r="D17" s="10" t="s">
        <v>89</v>
      </c>
      <c r="E17" s="21">
        <v>12.003</v>
      </c>
      <c r="F17" s="51">
        <v>3</v>
      </c>
      <c r="G17" s="4" t="s">
        <v>2</v>
      </c>
      <c r="H17" s="30" t="s">
        <v>46</v>
      </c>
      <c r="I17" s="41">
        <v>19</v>
      </c>
      <c r="J17" s="41">
        <f t="shared" si="0"/>
        <v>228.05700000000002</v>
      </c>
    </row>
    <row r="18" spans="1:10" ht="16.5" customHeight="1">
      <c r="A18" s="37" t="s">
        <v>130</v>
      </c>
      <c r="B18" s="30" t="s">
        <v>45</v>
      </c>
      <c r="C18" s="2" t="s">
        <v>28</v>
      </c>
      <c r="D18" s="10" t="s">
        <v>92</v>
      </c>
      <c r="E18" s="21">
        <v>4.0030000000000001</v>
      </c>
      <c r="F18" s="51">
        <v>8</v>
      </c>
      <c r="G18" s="4" t="s">
        <v>6</v>
      </c>
      <c r="H18" s="30" t="s">
        <v>46</v>
      </c>
      <c r="I18" s="41">
        <v>21</v>
      </c>
      <c r="J18" s="41">
        <f t="shared" si="0"/>
        <v>84.063000000000002</v>
      </c>
    </row>
    <row r="19" spans="1:10" ht="16.5" customHeight="1">
      <c r="A19" s="37" t="s">
        <v>124</v>
      </c>
      <c r="B19" s="30" t="s">
        <v>45</v>
      </c>
      <c r="C19" s="2" t="s">
        <v>28</v>
      </c>
      <c r="D19" s="10" t="s">
        <v>91</v>
      </c>
      <c r="E19" s="21">
        <v>5.9059999999999997</v>
      </c>
      <c r="F19" s="51">
        <v>8</v>
      </c>
      <c r="G19" s="4" t="s">
        <v>29</v>
      </c>
      <c r="H19" s="30" t="s">
        <v>46</v>
      </c>
      <c r="I19" s="41">
        <v>21</v>
      </c>
      <c r="J19" s="41">
        <f t="shared" si="0"/>
        <v>124.026</v>
      </c>
    </row>
    <row r="20" spans="1:10" ht="16.5" customHeight="1">
      <c r="A20" s="2" t="s">
        <v>148</v>
      </c>
      <c r="B20" s="30" t="s">
        <v>24</v>
      </c>
      <c r="C20" s="2" t="s">
        <v>24</v>
      </c>
      <c r="D20" s="19" t="s">
        <v>93</v>
      </c>
      <c r="E20" s="26">
        <v>4.3899999999999997</v>
      </c>
      <c r="F20" s="51">
        <v>3</v>
      </c>
      <c r="G20" s="4" t="s">
        <v>15</v>
      </c>
      <c r="H20" s="30" t="s">
        <v>46</v>
      </c>
      <c r="I20" s="41">
        <v>110</v>
      </c>
      <c r="J20" s="41">
        <f t="shared" ref="J20:J23" si="1">E20*I20</f>
        <v>482.9</v>
      </c>
    </row>
    <row r="21" spans="1:10" ht="16.5" customHeight="1">
      <c r="A21" s="70" t="s">
        <v>162</v>
      </c>
      <c r="B21" s="30" t="s">
        <v>24</v>
      </c>
      <c r="C21" s="2" t="s">
        <v>157</v>
      </c>
      <c r="D21" s="19" t="s">
        <v>158</v>
      </c>
      <c r="E21" s="26">
        <v>13.499000000000001</v>
      </c>
      <c r="F21" s="71">
        <v>3</v>
      </c>
      <c r="G21" s="4" t="s">
        <v>159</v>
      </c>
      <c r="H21" s="30" t="s">
        <v>46</v>
      </c>
      <c r="I21" s="72">
        <v>123</v>
      </c>
      <c r="J21" s="72">
        <f t="shared" si="1"/>
        <v>1660.3770000000002</v>
      </c>
    </row>
    <row r="22" spans="1:10" ht="16.5" customHeight="1">
      <c r="A22" s="70" t="s">
        <v>163</v>
      </c>
      <c r="B22" s="30" t="s">
        <v>24</v>
      </c>
      <c r="C22" s="70" t="s">
        <v>157</v>
      </c>
      <c r="D22" s="19" t="s">
        <v>160</v>
      </c>
      <c r="E22" s="26">
        <v>1</v>
      </c>
      <c r="F22" s="73">
        <v>3</v>
      </c>
      <c r="G22" s="74" t="s">
        <v>161</v>
      </c>
      <c r="H22" s="75" t="s">
        <v>46</v>
      </c>
      <c r="I22" s="72">
        <v>123</v>
      </c>
      <c r="J22" s="72">
        <f t="shared" si="1"/>
        <v>123</v>
      </c>
    </row>
    <row r="23" spans="1:10" ht="16.5" customHeight="1">
      <c r="A23" s="2" t="s">
        <v>149</v>
      </c>
      <c r="B23" s="30" t="s">
        <v>24</v>
      </c>
      <c r="C23" s="2" t="s">
        <v>44</v>
      </c>
      <c r="D23" s="20" t="s">
        <v>94</v>
      </c>
      <c r="E23" s="25">
        <v>10.11</v>
      </c>
      <c r="F23" s="51">
        <v>5</v>
      </c>
      <c r="G23" s="4" t="s">
        <v>54</v>
      </c>
      <c r="H23" s="30" t="s">
        <v>46</v>
      </c>
      <c r="I23" s="41">
        <v>107</v>
      </c>
      <c r="J23" s="41">
        <f t="shared" si="1"/>
        <v>1081.77</v>
      </c>
    </row>
    <row r="24" spans="1:10" ht="16.5" customHeight="1">
      <c r="A24" s="38" t="s">
        <v>150</v>
      </c>
      <c r="B24" s="30" t="s">
        <v>59</v>
      </c>
      <c r="C24" s="2" t="s">
        <v>36</v>
      </c>
      <c r="D24" s="30" t="s">
        <v>95</v>
      </c>
      <c r="E24" s="21">
        <v>2.9990000000000001</v>
      </c>
      <c r="F24" s="51">
        <v>4</v>
      </c>
      <c r="G24" s="4" t="s">
        <v>37</v>
      </c>
      <c r="H24" s="30" t="s">
        <v>46</v>
      </c>
      <c r="I24" s="41">
        <v>6</v>
      </c>
      <c r="J24" s="41">
        <f t="shared" ref="J24:J25" si="2">E24*I24</f>
        <v>17.994</v>
      </c>
    </row>
    <row r="25" spans="1:10" ht="16.5" customHeight="1">
      <c r="A25" s="38" t="s">
        <v>151</v>
      </c>
      <c r="B25" s="30" t="s">
        <v>59</v>
      </c>
      <c r="C25" s="2" t="s">
        <v>12</v>
      </c>
      <c r="D25" s="27" t="s">
        <v>96</v>
      </c>
      <c r="E25" s="26">
        <v>4.601</v>
      </c>
      <c r="F25" s="51">
        <v>4</v>
      </c>
      <c r="G25" s="4" t="s">
        <v>13</v>
      </c>
      <c r="H25" s="30" t="s">
        <v>46</v>
      </c>
      <c r="I25" s="41">
        <v>11</v>
      </c>
      <c r="J25" s="41">
        <f t="shared" si="2"/>
        <v>50.610999999999997</v>
      </c>
    </row>
    <row r="26" spans="1:10" s="5" customFormat="1" ht="16.5" customHeight="1">
      <c r="A26" s="38" t="s">
        <v>131</v>
      </c>
      <c r="B26" s="35" t="s">
        <v>14</v>
      </c>
      <c r="C26" s="2" t="s">
        <v>55</v>
      </c>
      <c r="D26" s="10" t="s">
        <v>97</v>
      </c>
      <c r="E26" s="21">
        <v>9.0009999999999994</v>
      </c>
      <c r="F26" s="51">
        <v>5</v>
      </c>
      <c r="G26" s="4" t="s">
        <v>56</v>
      </c>
      <c r="H26" s="30" t="s">
        <v>46</v>
      </c>
      <c r="I26" s="41">
        <v>47</v>
      </c>
      <c r="J26" s="41">
        <f t="shared" ref="J26:J27" si="3">E26*I26</f>
        <v>423.04699999999997</v>
      </c>
    </row>
    <row r="27" spans="1:10" s="14" customFormat="1" ht="16.5" customHeight="1">
      <c r="A27" s="38" t="s">
        <v>132</v>
      </c>
      <c r="B27" s="30" t="s">
        <v>14</v>
      </c>
      <c r="C27" s="2" t="s">
        <v>55</v>
      </c>
      <c r="D27" s="10" t="s">
        <v>98</v>
      </c>
      <c r="E27" s="21">
        <v>12</v>
      </c>
      <c r="F27" s="51">
        <v>5</v>
      </c>
      <c r="G27" s="4" t="s">
        <v>56</v>
      </c>
      <c r="H27" s="30" t="s">
        <v>46</v>
      </c>
      <c r="I27" s="41">
        <v>47</v>
      </c>
      <c r="J27" s="41">
        <f t="shared" si="3"/>
        <v>564</v>
      </c>
    </row>
    <row r="28" spans="1:10" s="5" customFormat="1" ht="16.5" customHeight="1">
      <c r="A28" s="38" t="s">
        <v>152</v>
      </c>
      <c r="B28" s="30" t="s">
        <v>57</v>
      </c>
      <c r="C28" s="2" t="s">
        <v>38</v>
      </c>
      <c r="D28" s="18" t="s">
        <v>99</v>
      </c>
      <c r="E28" s="21">
        <v>75.262</v>
      </c>
      <c r="F28" s="51">
        <v>5</v>
      </c>
      <c r="G28" s="4" t="s">
        <v>40</v>
      </c>
      <c r="H28" s="30" t="s">
        <v>46</v>
      </c>
      <c r="I28" s="41">
        <v>129</v>
      </c>
      <c r="J28" s="41">
        <f>E28*I28</f>
        <v>9708.7980000000007</v>
      </c>
    </row>
    <row r="29" spans="1:10" s="5" customFormat="1" ht="16.5" customHeight="1">
      <c r="A29" s="39" t="s">
        <v>133</v>
      </c>
      <c r="B29" s="30" t="s">
        <v>32</v>
      </c>
      <c r="C29" s="2" t="s">
        <v>22</v>
      </c>
      <c r="D29" s="10" t="s">
        <v>100</v>
      </c>
      <c r="E29" s="21">
        <v>4.0010000000000003</v>
      </c>
      <c r="F29" s="51">
        <v>3</v>
      </c>
      <c r="G29" s="4" t="s">
        <v>5</v>
      </c>
      <c r="H29" s="30" t="s">
        <v>46</v>
      </c>
      <c r="I29" s="41">
        <v>41</v>
      </c>
      <c r="J29" s="41">
        <f t="shared" ref="J29:J58" si="4">E29*I29</f>
        <v>164.04100000000003</v>
      </c>
    </row>
    <row r="30" spans="1:10" s="5" customFormat="1" ht="16.5" customHeight="1">
      <c r="A30" s="39" t="s">
        <v>134</v>
      </c>
      <c r="B30" s="30" t="s">
        <v>32</v>
      </c>
      <c r="C30" s="2" t="s">
        <v>22</v>
      </c>
      <c r="D30" s="10" t="s">
        <v>73</v>
      </c>
      <c r="E30" s="21">
        <v>5.4009999999999998</v>
      </c>
      <c r="F30" s="51">
        <v>4</v>
      </c>
      <c r="G30" s="4" t="s">
        <v>5</v>
      </c>
      <c r="H30" s="30" t="s">
        <v>46</v>
      </c>
      <c r="I30" s="41">
        <v>41</v>
      </c>
      <c r="J30" s="41">
        <f t="shared" si="4"/>
        <v>221.441</v>
      </c>
    </row>
    <row r="31" spans="1:10" s="5" customFormat="1" ht="16.5" customHeight="1">
      <c r="A31" s="39" t="s">
        <v>133</v>
      </c>
      <c r="B31" s="30" t="s">
        <v>32</v>
      </c>
      <c r="C31" s="2" t="s">
        <v>22</v>
      </c>
      <c r="D31" s="10" t="s">
        <v>101</v>
      </c>
      <c r="E31" s="21">
        <v>100.011</v>
      </c>
      <c r="F31" s="51">
        <v>6</v>
      </c>
      <c r="G31" s="4" t="s">
        <v>68</v>
      </c>
      <c r="H31" s="30" t="s">
        <v>46</v>
      </c>
      <c r="I31" s="41">
        <v>41</v>
      </c>
      <c r="J31" s="41">
        <f t="shared" si="4"/>
        <v>4100.451</v>
      </c>
    </row>
    <row r="32" spans="1:10" s="8" customFormat="1" ht="16.5" customHeight="1">
      <c r="A32" s="39" t="s">
        <v>135</v>
      </c>
      <c r="B32" s="30" t="s">
        <v>32</v>
      </c>
      <c r="C32" s="2" t="s">
        <v>22</v>
      </c>
      <c r="D32" s="10" t="s">
        <v>102</v>
      </c>
      <c r="E32" s="21">
        <v>11.170999999999999</v>
      </c>
      <c r="F32" s="51">
        <v>6</v>
      </c>
      <c r="G32" s="4" t="s">
        <v>47</v>
      </c>
      <c r="H32" s="30" t="s">
        <v>46</v>
      </c>
      <c r="I32" s="41">
        <v>41</v>
      </c>
      <c r="J32" s="41">
        <f t="shared" si="4"/>
        <v>458.01099999999997</v>
      </c>
    </row>
    <row r="33" spans="1:10" s="9" customFormat="1" ht="16.5" customHeight="1">
      <c r="A33" s="39" t="s">
        <v>134</v>
      </c>
      <c r="B33" s="30" t="s">
        <v>32</v>
      </c>
      <c r="C33" s="2" t="s">
        <v>22</v>
      </c>
      <c r="D33" s="10" t="s">
        <v>103</v>
      </c>
      <c r="E33" s="21">
        <v>77.111999999999995</v>
      </c>
      <c r="F33" s="51">
        <v>4</v>
      </c>
      <c r="G33" s="4" t="s">
        <v>16</v>
      </c>
      <c r="H33" s="30" t="s">
        <v>46</v>
      </c>
      <c r="I33" s="42">
        <v>41</v>
      </c>
      <c r="J33" s="41">
        <f t="shared" si="4"/>
        <v>3161.5919999999996</v>
      </c>
    </row>
    <row r="34" spans="1:10" s="5" customFormat="1" ht="16.5" customHeight="1">
      <c r="A34" s="39" t="s">
        <v>136</v>
      </c>
      <c r="B34" s="30" t="s">
        <v>32</v>
      </c>
      <c r="C34" s="2" t="s">
        <v>17</v>
      </c>
      <c r="D34" s="10" t="s">
        <v>104</v>
      </c>
      <c r="E34" s="21">
        <v>16.5</v>
      </c>
      <c r="F34" s="51">
        <v>3</v>
      </c>
      <c r="G34" s="4" t="s">
        <v>43</v>
      </c>
      <c r="H34" s="30" t="s">
        <v>46</v>
      </c>
      <c r="I34" s="41">
        <v>29</v>
      </c>
      <c r="J34" s="41">
        <f t="shared" si="4"/>
        <v>478.5</v>
      </c>
    </row>
    <row r="35" spans="1:10" ht="16.5" customHeight="1">
      <c r="A35" s="39" t="s">
        <v>136</v>
      </c>
      <c r="B35" s="30" t="s">
        <v>32</v>
      </c>
      <c r="C35" s="2" t="s">
        <v>17</v>
      </c>
      <c r="D35" s="10" t="s">
        <v>80</v>
      </c>
      <c r="E35" s="21">
        <v>3.5</v>
      </c>
      <c r="F35" s="51">
        <v>3</v>
      </c>
      <c r="G35" s="4" t="s">
        <v>23</v>
      </c>
      <c r="H35" s="30" t="s">
        <v>46</v>
      </c>
      <c r="I35" s="41">
        <v>29</v>
      </c>
      <c r="J35" s="41">
        <f t="shared" si="4"/>
        <v>101.5</v>
      </c>
    </row>
    <row r="36" spans="1:10" ht="16.5" customHeight="1">
      <c r="A36" s="39" t="s">
        <v>137</v>
      </c>
      <c r="B36" s="30" t="s">
        <v>32</v>
      </c>
      <c r="C36" s="2" t="s">
        <v>17</v>
      </c>
      <c r="D36" s="10" t="s">
        <v>76</v>
      </c>
      <c r="E36" s="21">
        <v>11.231999999999999</v>
      </c>
      <c r="F36" s="51">
        <v>3</v>
      </c>
      <c r="G36" s="4" t="s">
        <v>62</v>
      </c>
      <c r="H36" s="30" t="s">
        <v>46</v>
      </c>
      <c r="I36" s="41">
        <v>29</v>
      </c>
      <c r="J36" s="41">
        <f t="shared" si="4"/>
        <v>325.72799999999995</v>
      </c>
    </row>
    <row r="37" spans="1:10" ht="16.5" customHeight="1">
      <c r="A37" s="39" t="s">
        <v>137</v>
      </c>
      <c r="B37" s="30" t="s">
        <v>32</v>
      </c>
      <c r="C37" s="2" t="s">
        <v>17</v>
      </c>
      <c r="D37" s="10" t="s">
        <v>77</v>
      </c>
      <c r="E37" s="21">
        <v>24.946000000000002</v>
      </c>
      <c r="F37" s="51">
        <v>3</v>
      </c>
      <c r="G37" s="4" t="s">
        <v>50</v>
      </c>
      <c r="H37" s="30" t="s">
        <v>46</v>
      </c>
      <c r="I37" s="41">
        <v>29</v>
      </c>
      <c r="J37" s="41">
        <f t="shared" si="4"/>
        <v>723.43400000000008</v>
      </c>
    </row>
    <row r="38" spans="1:10" ht="16.5" customHeight="1">
      <c r="A38" s="39" t="s">
        <v>136</v>
      </c>
      <c r="B38" s="30" t="s">
        <v>32</v>
      </c>
      <c r="C38" s="28" t="s">
        <v>17</v>
      </c>
      <c r="D38" s="20" t="s">
        <v>105</v>
      </c>
      <c r="E38" s="25">
        <v>16.215</v>
      </c>
      <c r="F38" s="52">
        <v>3</v>
      </c>
      <c r="G38" s="29" t="s">
        <v>54</v>
      </c>
      <c r="H38" s="15" t="s">
        <v>46</v>
      </c>
      <c r="I38" s="41">
        <v>29</v>
      </c>
      <c r="J38" s="41">
        <f t="shared" si="4"/>
        <v>470.23500000000001</v>
      </c>
    </row>
    <row r="39" spans="1:10" s="5" customFormat="1" ht="16.5" customHeight="1">
      <c r="A39" s="39" t="s">
        <v>137</v>
      </c>
      <c r="B39" s="30" t="s">
        <v>32</v>
      </c>
      <c r="C39" s="2" t="s">
        <v>17</v>
      </c>
      <c r="D39" s="10" t="s">
        <v>78</v>
      </c>
      <c r="E39" s="21">
        <v>15.683999999999999</v>
      </c>
      <c r="F39" s="51">
        <v>3</v>
      </c>
      <c r="G39" s="4" t="s">
        <v>62</v>
      </c>
      <c r="H39" s="30" t="s">
        <v>46</v>
      </c>
      <c r="I39" s="41">
        <v>29</v>
      </c>
      <c r="J39" s="41">
        <f t="shared" si="4"/>
        <v>454.83599999999996</v>
      </c>
    </row>
    <row r="40" spans="1:10" ht="16.5" customHeight="1">
      <c r="A40" s="39" t="s">
        <v>136</v>
      </c>
      <c r="B40" s="30" t="s">
        <v>32</v>
      </c>
      <c r="C40" s="2" t="s">
        <v>17</v>
      </c>
      <c r="D40" s="10" t="s">
        <v>106</v>
      </c>
      <c r="E40" s="21">
        <v>13.685</v>
      </c>
      <c r="F40" s="51">
        <v>3</v>
      </c>
      <c r="G40" s="4" t="s">
        <v>41</v>
      </c>
      <c r="H40" s="30" t="s">
        <v>46</v>
      </c>
      <c r="I40" s="41">
        <v>29</v>
      </c>
      <c r="J40" s="41">
        <f t="shared" si="4"/>
        <v>396.86500000000001</v>
      </c>
    </row>
    <row r="41" spans="1:10" ht="16.5" customHeight="1">
      <c r="A41" s="39" t="s">
        <v>136</v>
      </c>
      <c r="B41" s="30" t="s">
        <v>32</v>
      </c>
      <c r="C41" s="2" t="s">
        <v>17</v>
      </c>
      <c r="D41" s="10" t="s">
        <v>107</v>
      </c>
      <c r="E41" s="21">
        <v>17.481999999999999</v>
      </c>
      <c r="F41" s="51">
        <v>3</v>
      </c>
      <c r="G41" s="4" t="s">
        <v>41</v>
      </c>
      <c r="H41" s="30" t="s">
        <v>46</v>
      </c>
      <c r="I41" s="41">
        <v>29</v>
      </c>
      <c r="J41" s="41">
        <f t="shared" si="4"/>
        <v>506.97799999999995</v>
      </c>
    </row>
    <row r="42" spans="1:10" s="5" customFormat="1" ht="16.5" customHeight="1">
      <c r="A42" s="39" t="s">
        <v>138</v>
      </c>
      <c r="B42" s="30" t="s">
        <v>32</v>
      </c>
      <c r="C42" s="2" t="s">
        <v>34</v>
      </c>
      <c r="D42" s="10" t="s">
        <v>112</v>
      </c>
      <c r="E42" s="21">
        <v>48.673000000000002</v>
      </c>
      <c r="F42" s="51">
        <v>5</v>
      </c>
      <c r="G42" s="4" t="s">
        <v>35</v>
      </c>
      <c r="H42" s="30" t="s">
        <v>46</v>
      </c>
      <c r="I42" s="41">
        <v>77.400000000000006</v>
      </c>
      <c r="J42" s="41">
        <f t="shared" si="4"/>
        <v>3767.2902000000004</v>
      </c>
    </row>
    <row r="43" spans="1:10" s="5" customFormat="1" ht="16.5" customHeight="1">
      <c r="A43" s="39" t="s">
        <v>138</v>
      </c>
      <c r="B43" s="30" t="s">
        <v>32</v>
      </c>
      <c r="C43" s="2" t="s">
        <v>34</v>
      </c>
      <c r="D43" s="10" t="s">
        <v>113</v>
      </c>
      <c r="E43" s="21">
        <v>10.003</v>
      </c>
      <c r="F43" s="51">
        <v>5</v>
      </c>
      <c r="G43" s="4" t="s">
        <v>35</v>
      </c>
      <c r="H43" s="30" t="s">
        <v>46</v>
      </c>
      <c r="I43" s="41">
        <v>77.400000000000006</v>
      </c>
      <c r="J43" s="41">
        <f t="shared" si="4"/>
        <v>774.23220000000003</v>
      </c>
    </row>
    <row r="44" spans="1:10" ht="16.5" customHeight="1">
      <c r="A44" s="39" t="s">
        <v>138</v>
      </c>
      <c r="B44" s="30" t="s">
        <v>32</v>
      </c>
      <c r="C44" s="2" t="s">
        <v>34</v>
      </c>
      <c r="D44" s="10" t="s">
        <v>114</v>
      </c>
      <c r="E44" s="21">
        <v>10</v>
      </c>
      <c r="F44" s="51">
        <v>5</v>
      </c>
      <c r="G44" s="4" t="s">
        <v>35</v>
      </c>
      <c r="H44" s="30" t="s">
        <v>46</v>
      </c>
      <c r="I44" s="41">
        <v>77.400000000000006</v>
      </c>
      <c r="J44" s="41">
        <f t="shared" si="4"/>
        <v>774</v>
      </c>
    </row>
    <row r="45" spans="1:10" ht="16.5" customHeight="1">
      <c r="A45" s="39" t="s">
        <v>153</v>
      </c>
      <c r="B45" s="30" t="s">
        <v>32</v>
      </c>
      <c r="C45" s="2" t="s">
        <v>11</v>
      </c>
      <c r="D45" s="10" t="s">
        <v>75</v>
      </c>
      <c r="E45" s="21">
        <v>14.006</v>
      </c>
      <c r="F45" s="51">
        <v>6</v>
      </c>
      <c r="G45" s="4" t="s">
        <v>19</v>
      </c>
      <c r="H45" s="30" t="s">
        <v>115</v>
      </c>
      <c r="I45" s="41">
        <v>41</v>
      </c>
      <c r="J45" s="41">
        <f t="shared" si="4"/>
        <v>574.24599999999998</v>
      </c>
    </row>
    <row r="46" spans="1:10" ht="16.5" customHeight="1">
      <c r="A46" s="39" t="s">
        <v>139</v>
      </c>
      <c r="B46" s="30" t="s">
        <v>32</v>
      </c>
      <c r="C46" s="2" t="s">
        <v>11</v>
      </c>
      <c r="D46" s="10" t="s">
        <v>108</v>
      </c>
      <c r="E46" s="21">
        <v>11.000999999999999</v>
      </c>
      <c r="F46" s="51">
        <v>4</v>
      </c>
      <c r="G46" s="4" t="s">
        <v>42</v>
      </c>
      <c r="H46" s="30" t="s">
        <v>46</v>
      </c>
      <c r="I46" s="41">
        <v>41</v>
      </c>
      <c r="J46" s="41">
        <f t="shared" si="4"/>
        <v>451.041</v>
      </c>
    </row>
    <row r="47" spans="1:10" ht="16.5" customHeight="1">
      <c r="A47" s="39" t="s">
        <v>140</v>
      </c>
      <c r="B47" s="30" t="s">
        <v>32</v>
      </c>
      <c r="C47" s="2" t="s">
        <v>11</v>
      </c>
      <c r="D47" s="10" t="s">
        <v>74</v>
      </c>
      <c r="E47" s="21">
        <v>9</v>
      </c>
      <c r="F47" s="51">
        <v>4</v>
      </c>
      <c r="G47" s="4" t="s">
        <v>27</v>
      </c>
      <c r="H47" s="30" t="s">
        <v>46</v>
      </c>
      <c r="I47" s="41">
        <v>41</v>
      </c>
      <c r="J47" s="41">
        <f t="shared" si="4"/>
        <v>369</v>
      </c>
    </row>
    <row r="48" spans="1:10" s="5" customFormat="1" ht="16.5" customHeight="1">
      <c r="A48" s="40" t="s">
        <v>141</v>
      </c>
      <c r="B48" s="32" t="s">
        <v>32</v>
      </c>
      <c r="C48" s="34" t="s">
        <v>66</v>
      </c>
      <c r="D48" s="23" t="s">
        <v>109</v>
      </c>
      <c r="E48" s="24">
        <v>12.101000000000001</v>
      </c>
      <c r="F48" s="53">
        <v>3</v>
      </c>
      <c r="G48" s="36" t="s">
        <v>52</v>
      </c>
      <c r="H48" s="32" t="s">
        <v>46</v>
      </c>
      <c r="I48" s="43">
        <v>32</v>
      </c>
      <c r="J48" s="41">
        <f t="shared" si="4"/>
        <v>387.23200000000003</v>
      </c>
    </row>
    <row r="49" spans="1:10" ht="16.5" customHeight="1">
      <c r="A49" s="40" t="s">
        <v>141</v>
      </c>
      <c r="B49" s="32" t="s">
        <v>32</v>
      </c>
      <c r="C49" s="34" t="s">
        <v>66</v>
      </c>
      <c r="D49" s="23" t="s">
        <v>79</v>
      </c>
      <c r="E49" s="24">
        <v>2.0009999999999999</v>
      </c>
      <c r="F49" s="53">
        <v>6</v>
      </c>
      <c r="G49" s="36" t="s">
        <v>4</v>
      </c>
      <c r="H49" s="32" t="s">
        <v>46</v>
      </c>
      <c r="I49" s="43">
        <v>32</v>
      </c>
      <c r="J49" s="41">
        <f t="shared" si="4"/>
        <v>64.031999999999996</v>
      </c>
    </row>
    <row r="50" spans="1:10" ht="16.5" customHeight="1">
      <c r="A50" s="39" t="s">
        <v>142</v>
      </c>
      <c r="B50" s="30" t="s">
        <v>32</v>
      </c>
      <c r="C50" s="2" t="s">
        <v>1</v>
      </c>
      <c r="D50" s="10" t="s">
        <v>110</v>
      </c>
      <c r="E50" s="21">
        <v>4.5</v>
      </c>
      <c r="F50" s="51">
        <v>7</v>
      </c>
      <c r="G50" s="4" t="s">
        <v>33</v>
      </c>
      <c r="H50" s="30" t="s">
        <v>46</v>
      </c>
      <c r="I50" s="41">
        <v>41</v>
      </c>
      <c r="J50" s="41">
        <f t="shared" si="4"/>
        <v>184.5</v>
      </c>
    </row>
    <row r="51" spans="1:10" ht="16.5" customHeight="1">
      <c r="A51" s="39" t="s">
        <v>142</v>
      </c>
      <c r="B51" s="30" t="s">
        <v>32</v>
      </c>
      <c r="C51" s="2" t="s">
        <v>1</v>
      </c>
      <c r="D51" s="10" t="s">
        <v>116</v>
      </c>
      <c r="E51" s="21">
        <v>7.1639999999999997</v>
      </c>
      <c r="F51" s="51">
        <v>7</v>
      </c>
      <c r="G51" s="4" t="s">
        <v>33</v>
      </c>
      <c r="H51" s="30" t="s">
        <v>46</v>
      </c>
      <c r="I51" s="41">
        <v>41</v>
      </c>
      <c r="J51" s="41">
        <f t="shared" si="4"/>
        <v>293.72399999999999</v>
      </c>
    </row>
    <row r="52" spans="1:10" ht="16.5" customHeight="1">
      <c r="A52" s="39" t="s">
        <v>143</v>
      </c>
      <c r="B52" s="30" t="s">
        <v>32</v>
      </c>
      <c r="C52" s="2" t="s">
        <v>1</v>
      </c>
      <c r="D52" s="10" t="s">
        <v>111</v>
      </c>
      <c r="E52" s="21">
        <v>11.148</v>
      </c>
      <c r="F52" s="51">
        <v>2</v>
      </c>
      <c r="G52" s="4" t="s">
        <v>67</v>
      </c>
      <c r="H52" s="30" t="s">
        <v>46</v>
      </c>
      <c r="I52" s="41">
        <v>41</v>
      </c>
      <c r="J52" s="41">
        <f t="shared" si="4"/>
        <v>457.06799999999998</v>
      </c>
    </row>
    <row r="53" spans="1:10" s="33" customFormat="1" ht="16.5" customHeight="1">
      <c r="A53" s="39" t="s">
        <v>144</v>
      </c>
      <c r="B53" s="30" t="s">
        <v>32</v>
      </c>
      <c r="C53" s="2" t="s">
        <v>49</v>
      </c>
      <c r="D53" s="10" t="s">
        <v>82</v>
      </c>
      <c r="E53" s="21">
        <v>7.8710000000000004</v>
      </c>
      <c r="F53" s="51">
        <v>3</v>
      </c>
      <c r="G53" s="4" t="s">
        <v>53</v>
      </c>
      <c r="H53" s="30" t="s">
        <v>46</v>
      </c>
      <c r="I53" s="41">
        <v>29</v>
      </c>
      <c r="J53" s="41">
        <f t="shared" si="4"/>
        <v>228.25900000000001</v>
      </c>
    </row>
    <row r="54" spans="1:10" ht="16.5" customHeight="1">
      <c r="A54" s="39" t="s">
        <v>145</v>
      </c>
      <c r="B54" s="30" t="s">
        <v>32</v>
      </c>
      <c r="C54" s="2" t="s">
        <v>49</v>
      </c>
      <c r="D54" s="10" t="s">
        <v>69</v>
      </c>
      <c r="E54" s="21">
        <v>12.295</v>
      </c>
      <c r="F54" s="51">
        <v>4</v>
      </c>
      <c r="G54" s="4" t="s">
        <v>18</v>
      </c>
      <c r="H54" s="30" t="s">
        <v>46</v>
      </c>
      <c r="I54" s="41">
        <v>29</v>
      </c>
      <c r="J54" s="41">
        <f t="shared" si="4"/>
        <v>356.55500000000001</v>
      </c>
    </row>
    <row r="55" spans="1:10" ht="16.5" customHeight="1">
      <c r="A55" s="39" t="s">
        <v>145</v>
      </c>
      <c r="B55" s="30" t="s">
        <v>32</v>
      </c>
      <c r="C55" s="2" t="s">
        <v>49</v>
      </c>
      <c r="D55" s="10" t="s">
        <v>70</v>
      </c>
      <c r="E55" s="21">
        <v>10.038</v>
      </c>
      <c r="F55" s="51">
        <v>4</v>
      </c>
      <c r="G55" s="4" t="s">
        <v>18</v>
      </c>
      <c r="H55" s="30" t="s">
        <v>46</v>
      </c>
      <c r="I55" s="41">
        <v>29</v>
      </c>
      <c r="J55" s="41">
        <f t="shared" si="4"/>
        <v>291.10200000000003</v>
      </c>
    </row>
    <row r="56" spans="1:10" ht="16.5" customHeight="1">
      <c r="A56" s="39" t="s">
        <v>146</v>
      </c>
      <c r="B56" s="30" t="s">
        <v>32</v>
      </c>
      <c r="C56" s="2" t="s">
        <v>49</v>
      </c>
      <c r="D56" s="10" t="s">
        <v>71</v>
      </c>
      <c r="E56" s="21">
        <v>19</v>
      </c>
      <c r="F56" s="51">
        <v>3</v>
      </c>
      <c r="G56" s="4" t="s">
        <v>58</v>
      </c>
      <c r="H56" s="30" t="s">
        <v>46</v>
      </c>
      <c r="I56" s="41">
        <v>29</v>
      </c>
      <c r="J56" s="41">
        <f t="shared" si="4"/>
        <v>551</v>
      </c>
    </row>
    <row r="57" spans="1:10" ht="16.5" customHeight="1">
      <c r="A57" s="39" t="s">
        <v>147</v>
      </c>
      <c r="B57" s="30" t="s">
        <v>32</v>
      </c>
      <c r="C57" s="2" t="s">
        <v>32</v>
      </c>
      <c r="D57" s="3" t="s">
        <v>0</v>
      </c>
      <c r="E57" s="21">
        <v>4.5</v>
      </c>
      <c r="F57" s="51">
        <v>3</v>
      </c>
      <c r="G57" s="4" t="s">
        <v>51</v>
      </c>
      <c r="H57" s="30" t="s">
        <v>46</v>
      </c>
      <c r="I57" s="41">
        <v>42</v>
      </c>
      <c r="J57" s="41">
        <f t="shared" si="4"/>
        <v>189</v>
      </c>
    </row>
    <row r="58" spans="1:10" ht="16.5" customHeight="1">
      <c r="A58" s="39" t="s">
        <v>147</v>
      </c>
      <c r="B58" s="30" t="s">
        <v>32</v>
      </c>
      <c r="C58" s="2" t="s">
        <v>32</v>
      </c>
      <c r="D58" s="3" t="s">
        <v>25</v>
      </c>
      <c r="E58" s="21">
        <v>2</v>
      </c>
      <c r="F58" s="51">
        <v>3</v>
      </c>
      <c r="G58" s="4" t="s">
        <v>51</v>
      </c>
      <c r="H58" s="30" t="s">
        <v>46</v>
      </c>
      <c r="I58" s="41">
        <v>42</v>
      </c>
      <c r="J58" s="41">
        <f t="shared" si="4"/>
        <v>84</v>
      </c>
    </row>
    <row r="59" spans="1:10" ht="16.5" customHeight="1">
      <c r="A59" s="76"/>
      <c r="B59" s="46"/>
      <c r="C59" s="77"/>
      <c r="D59" s="78"/>
      <c r="E59" s="79"/>
      <c r="F59" s="80"/>
      <c r="G59" s="81"/>
      <c r="H59" s="46"/>
      <c r="I59" s="82"/>
      <c r="J59" s="82"/>
    </row>
    <row r="60" spans="1:10" ht="16.5" customHeight="1">
      <c r="A60" s="76"/>
      <c r="B60" s="46"/>
      <c r="C60" s="77"/>
      <c r="D60" s="78"/>
      <c r="E60" s="79"/>
      <c r="F60" s="80"/>
      <c r="G60" s="81"/>
      <c r="H60" s="46"/>
      <c r="I60" s="82"/>
      <c r="J60" s="82"/>
    </row>
    <row r="61" spans="1:10" ht="16.5" customHeight="1">
      <c r="A61" s="76"/>
      <c r="B61" s="46"/>
      <c r="C61" s="77"/>
      <c r="D61" s="78"/>
      <c r="E61" s="79"/>
      <c r="F61" s="80"/>
      <c r="G61" s="81"/>
      <c r="H61" s="46"/>
      <c r="I61" s="82"/>
      <c r="J61" s="82"/>
    </row>
    <row r="62" spans="1:10" ht="16.5" customHeight="1">
      <c r="A62" s="76"/>
      <c r="B62" s="46"/>
      <c r="C62" s="77"/>
      <c r="D62" s="78"/>
      <c r="E62" s="79"/>
      <c r="F62" s="80"/>
      <c r="G62" s="81"/>
      <c r="H62" s="46"/>
      <c r="I62" s="82"/>
      <c r="J62" s="82"/>
    </row>
    <row r="65" spans="1:9" ht="15.75">
      <c r="A65" s="44"/>
      <c r="B65" s="61" t="s">
        <v>166</v>
      </c>
      <c r="C65" s="62"/>
      <c r="D65" s="62"/>
      <c r="E65" s="62"/>
      <c r="F65" s="62"/>
      <c r="G65" s="62"/>
      <c r="H65" s="62"/>
      <c r="I65" s="45"/>
    </row>
    <row r="66" spans="1:9" ht="15.75">
      <c r="A66" s="44"/>
      <c r="B66" s="46"/>
      <c r="C66" s="47"/>
      <c r="D66" s="45"/>
      <c r="E66" s="63" t="s">
        <v>155</v>
      </c>
      <c r="F66" s="64"/>
      <c r="G66" s="64"/>
      <c r="H66" s="64"/>
      <c r="I66" s="65"/>
    </row>
    <row r="67" spans="1:9" ht="15.75">
      <c r="A67" s="44"/>
      <c r="B67" s="46"/>
      <c r="C67" s="47"/>
      <c r="D67" s="45"/>
      <c r="E67" s="54"/>
      <c r="F67" s="55"/>
      <c r="G67" s="55"/>
      <c r="H67" s="55"/>
      <c r="I67" s="56"/>
    </row>
    <row r="68" spans="1:9" ht="15.75">
      <c r="A68" s="44"/>
      <c r="B68" s="46"/>
      <c r="C68" s="47"/>
      <c r="D68" s="45"/>
      <c r="E68" s="54"/>
      <c r="F68" s="55"/>
      <c r="G68" s="55"/>
      <c r="H68" s="55"/>
      <c r="I68" s="56"/>
    </row>
    <row r="69" spans="1:9">
      <c r="A69" s="44"/>
      <c r="B69" s="46"/>
      <c r="C69" s="47"/>
      <c r="D69" s="45"/>
      <c r="E69" s="48"/>
      <c r="F69" s="49"/>
      <c r="G69" s="50"/>
      <c r="H69" s="45"/>
      <c r="I69" s="45"/>
    </row>
    <row r="70" spans="1:9" ht="14.25">
      <c r="A70" s="83" t="s">
        <v>165</v>
      </c>
    </row>
  </sheetData>
  <sortState ref="A30:M66">
    <sortCondition ref="D30:D66"/>
    <sortCondition ref="C30:C66"/>
  </sortState>
  <mergeCells count="16">
    <mergeCell ref="A1:J1"/>
    <mergeCell ref="A2:J2"/>
    <mergeCell ref="A3:J3"/>
    <mergeCell ref="B65:H65"/>
    <mergeCell ref="E66:I66"/>
    <mergeCell ref="D5:D6"/>
    <mergeCell ref="A4:A6"/>
    <mergeCell ref="B4:J4"/>
    <mergeCell ref="F5:F6"/>
    <mergeCell ref="G5:G6"/>
    <mergeCell ref="H5:H6"/>
    <mergeCell ref="I5:I6"/>
    <mergeCell ref="B5:B6"/>
    <mergeCell ref="C5:C6"/>
    <mergeCell ref="E5:E6"/>
    <mergeCell ref="J5:J6"/>
  </mergeCells>
  <phoneticPr fontId="4" type="noConversion"/>
  <printOptions horizontalCentered="1"/>
  <pageMargins left="0.15748031496062992" right="0.15748031496062992" top="0.78740157480314965" bottom="0.78740157480314965" header="0.51181102362204722" footer="0.51181102362204722"/>
  <pageSetup paperSize="9" scale="85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2021-2022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2021-11-08T13:39:56Z</cp:lastPrinted>
  <dcterms:created xsi:type="dcterms:W3CDTF">2004-02-13T08:52:52Z</dcterms:created>
  <dcterms:modified xsi:type="dcterms:W3CDTF">2021-11-08T13:40:43Z</dcterms:modified>
</cp:coreProperties>
</file>